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'20.1'!$A$1:$W$31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25" i="28" l="1"/>
  <c r="D26" i="28"/>
  <c r="D27" i="28"/>
  <c r="U27" i="28"/>
  <c r="U26" i="28"/>
  <c r="U25" i="28"/>
  <c r="B10" i="32" l="1"/>
  <c r="B8" i="31"/>
  <c r="B8" i="30"/>
  <c r="U22" i="28"/>
  <c r="U23" i="28"/>
  <c r="U24" i="28"/>
  <c r="U28" i="28"/>
  <c r="D28" i="28"/>
  <c r="D24" i="28"/>
  <c r="D23" i="28"/>
  <c r="D22" i="28"/>
  <c r="D21" i="28"/>
  <c r="D20" i="28"/>
  <c r="U21" i="28" l="1"/>
  <c r="U20" i="28"/>
  <c r="U19" i="28"/>
  <c r="U29" i="28" s="1"/>
  <c r="D15" i="31" l="1"/>
  <c r="C15" i="31"/>
  <c r="B15" i="31"/>
  <c r="D15" i="30"/>
  <c r="C15" i="30"/>
  <c r="B15" i="30"/>
  <c r="M16" i="30" l="1"/>
  <c r="P15" i="31" l="1"/>
  <c r="J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<sst xmlns="http://schemas.openxmlformats.org/spreadsheetml/2006/main" count="292" uniqueCount="121">
  <si>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</si>
  <si>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</si>
  <si>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</si>
  <si>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</si>
  <si>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</si>
  <si>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</si>
  <si>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</si>
  <si>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</si>
  <si>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</si>
  <si>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</si>
  <si>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</si>
  <si>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</si>
  <si>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</si>
  <si>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</si>
  <si>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</si>
  <si>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</si>
  <si>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</si>
  <si>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</si>
  <si>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</si>
  <si>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</si>
  <si>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</si>
  <si>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</si>
  <si>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</si>
  <si>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</si>
  <si>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</si>
  <si>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</si>
  <si>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</si>
  <si>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</si>
  <si>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</si>
  <si>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</si>
  <si>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</si>
  <si>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</si>
  <si>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</si>
  <si>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</si>
  <si>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</si>
  <si>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</si>
  <si>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</si>
  <si>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</si>
  <si>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</si>
  <si>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</si>
  <si>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</si>
  <si>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</si>
  <si>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</si>
  <si>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</si>
  <si>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</si>
  <si>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</si>
  <si>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</si>
  <si>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</si>
  <si>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</si>
  <si>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</si>
  <si>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</si>
  <si>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</si>
  <si>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</si>
  <si>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</si>
  <si>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</si>
  <si>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</si>
  <si>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</si>
  <si>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</si>
  <si>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</si>
  <si>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</si>
  <si>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</si>
  <si>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</si>
  <si>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</si>
  <si>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</si>
  <si>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</si>
  <si>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</si>
  <si>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</si>
  <si>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</si>
  <si>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</si>
  <si>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</si>
  <si>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</si>
  <si>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</si>
  <si>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</si>
  <si>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</si>
  <si>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</si>
  <si>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</si>
  <si>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</si>
  <si>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</si>
  <si>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</si>
  <si>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</si>
  <si>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</si>
  <si>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</si>
  <si>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6</t>
  </si>
  <si>
    <t>КТП</t>
  </si>
  <si>
    <t>Проектная документация, КТП</t>
  </si>
  <si>
    <t>1 ед.</t>
  </si>
  <si>
    <t>Э1-08-1</t>
  </si>
  <si>
    <t>1 объект</t>
  </si>
  <si>
    <t>П6-06</t>
  </si>
  <si>
    <t>2026</t>
  </si>
  <si>
    <t>P_Кп_25_ЛК15_016639</t>
  </si>
  <si>
    <t xml:space="preserve">Строительство трансформаторной подстанции, строительство ЛЭП-6 кВ, строительство ЛЭП-0,4 кВ в соответствии с договором на ТП № 1-41-25-0100 г. Кропоткин </t>
  </si>
  <si>
    <t>УНЦ ВЛ 0,4 - 750 кВ на строительно-монтажные работы без опор и провода</t>
  </si>
  <si>
    <t>ВЛЗ-6кВ</t>
  </si>
  <si>
    <t>УНЦ опор ВЛ 0,4 - 750 кВ</t>
  </si>
  <si>
    <t>УНЦ провода СИП ВЛ 0,4 - 35 кВ</t>
  </si>
  <si>
    <t>УНЦ на проектные и изыскательские работы по ВЛ</t>
  </si>
  <si>
    <t>ВЛ-6/0,4кВ</t>
  </si>
  <si>
    <t>6/0,4</t>
  </si>
  <si>
    <t>СИП-3 1х70</t>
  </si>
  <si>
    <t xml:space="preserve"> СВ 105-5</t>
  </si>
  <si>
    <t>Проектная документация, ВЛ-6/0,4кВ</t>
  </si>
  <si>
    <t>1 км ВЛ</t>
  </si>
  <si>
    <t>Л1-02-1</t>
  </si>
  <si>
    <t>1 км</t>
  </si>
  <si>
    <t>Л3-02-1</t>
  </si>
  <si>
    <t>Л7-04-3</t>
  </si>
  <si>
    <t>1 ВЛ</t>
  </si>
  <si>
    <t>П3-02</t>
  </si>
  <si>
    <t>Год раскрытия информации: 2026 год</t>
  </si>
  <si>
    <t>0,328</t>
  </si>
  <si>
    <t>УНЦ ячейки двухобмоточного трансформатора 6 - 35 кВ</t>
  </si>
  <si>
    <t>Т5-12-1</t>
  </si>
  <si>
    <t>ВЛИ-0,4кВ</t>
  </si>
  <si>
    <t>0,4</t>
  </si>
  <si>
    <t>СИП-2 3х95+1х70</t>
  </si>
  <si>
    <t>Л1-01-1</t>
  </si>
  <si>
    <t xml:space="preserve"> СВ 95-3</t>
  </si>
  <si>
    <t>Л3-01-1</t>
  </si>
  <si>
    <t>Л7-26-2</t>
  </si>
  <si>
    <t>0,208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</si>
</sst>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vertical="center"/>
    </xf>
    <xf numFmtId="49" fontId="34" fillId="0" borderId="18" xfId="0" applyNumberFormat="1" applyFont="1" applyFill="1" applyBorder="1" applyAlignment="1">
      <alignment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30"/>
  <sheetViews>
    <sheetView topLeftCell="B17" zoomScale="70" zoomScaleNormal="70" zoomScaleSheetLayoutView="70" workbookViewId="0">
      <selection activeCell="X26" sqref="X2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1" t="s">
        <v>75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12" t="s">
        <v>76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3" t="s">
        <v>77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4" t="s">
        <v>78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3" t="s">
        <v>109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2" t="s">
        <v>79</v>
      </c>
      <c r="C19" s="93" t="s">
        <v>91</v>
      </c>
      <c r="D19" s="94" t="s">
        <v>90</v>
      </c>
      <c r="E19" s="99" t="s">
        <v>111</v>
      </c>
      <c r="F19" s="90" t="s">
        <v>83</v>
      </c>
      <c r="G19" s="64" t="s">
        <v>56</v>
      </c>
      <c r="H19" s="64" t="s">
        <v>74</v>
      </c>
      <c r="I19" s="64" t="s">
        <v>89</v>
      </c>
      <c r="J19" s="24" t="s">
        <v>82</v>
      </c>
      <c r="K19" s="90" t="s">
        <v>83</v>
      </c>
      <c r="L19" s="64"/>
      <c r="M19" s="64"/>
      <c r="N19" s="89" t="s">
        <v>57</v>
      </c>
      <c r="O19" s="24" t="s">
        <v>56</v>
      </c>
      <c r="P19" s="90">
        <v>1</v>
      </c>
      <c r="Q19" s="90" t="s">
        <v>85</v>
      </c>
      <c r="R19" s="100" t="s">
        <v>112</v>
      </c>
      <c r="S19" s="65">
        <v>606.63</v>
      </c>
      <c r="T19" s="90">
        <v>1.42</v>
      </c>
      <c r="U19" s="24">
        <f>O19*P19*S19*T19</f>
        <v>861.41459999999995</v>
      </c>
      <c r="V19" s="24" t="s">
        <v>7</v>
      </c>
    </row>
    <row r="20" spans="1:22" s="8" customFormat="1" ht="68.25" customHeight="1" x14ac:dyDescent="0.25">
      <c r="B20" s="92" t="s">
        <v>79</v>
      </c>
      <c r="C20" s="93" t="s">
        <v>91</v>
      </c>
      <c r="D20" s="94" t="str">
        <f>D19</f>
        <v>P_Кп_25_ЛК15_016639</v>
      </c>
      <c r="E20" s="87" t="s">
        <v>80</v>
      </c>
      <c r="F20" s="90" t="s">
        <v>83</v>
      </c>
      <c r="G20" s="64" t="s">
        <v>56</v>
      </c>
      <c r="H20" s="64" t="s">
        <v>74</v>
      </c>
      <c r="I20" s="64" t="s">
        <v>89</v>
      </c>
      <c r="J20" s="24" t="s">
        <v>82</v>
      </c>
      <c r="K20" s="90" t="s">
        <v>83</v>
      </c>
      <c r="L20" s="64"/>
      <c r="M20" s="64"/>
      <c r="N20" s="89" t="s">
        <v>57</v>
      </c>
      <c r="O20" s="24" t="s">
        <v>56</v>
      </c>
      <c r="P20" s="24" t="s">
        <v>56</v>
      </c>
      <c r="Q20" s="98" t="s">
        <v>85</v>
      </c>
      <c r="R20" s="98" t="s">
        <v>86</v>
      </c>
      <c r="S20" s="65">
        <v>3571.53</v>
      </c>
      <c r="T20" s="65">
        <v>1.42</v>
      </c>
      <c r="U20" s="65">
        <f t="shared" ref="U20:U28" si="0">O20*P20*S20*T20</f>
        <v>5071.5726000000004</v>
      </c>
      <c r="V20" s="24" t="s">
        <v>7</v>
      </c>
    </row>
    <row r="21" spans="1:22" s="8" customFormat="1" ht="68.25" customHeight="1" x14ac:dyDescent="0.25">
      <c r="B21" s="92" t="s">
        <v>79</v>
      </c>
      <c r="C21" s="93" t="s">
        <v>91</v>
      </c>
      <c r="D21" s="94" t="str">
        <f>D19</f>
        <v>P_Кп_25_ЛК15_016639</v>
      </c>
      <c r="E21" s="87" t="s">
        <v>81</v>
      </c>
      <c r="F21" s="90" t="s">
        <v>83</v>
      </c>
      <c r="G21" s="64" t="s">
        <v>56</v>
      </c>
      <c r="H21" s="64" t="s">
        <v>74</v>
      </c>
      <c r="I21" s="64" t="s">
        <v>89</v>
      </c>
      <c r="J21" s="24" t="s">
        <v>82</v>
      </c>
      <c r="K21" s="24" t="s">
        <v>84</v>
      </c>
      <c r="L21" s="64"/>
      <c r="M21" s="64"/>
      <c r="N21" s="89" t="s">
        <v>57</v>
      </c>
      <c r="O21" s="24" t="s">
        <v>56</v>
      </c>
      <c r="P21" s="24" t="s">
        <v>56</v>
      </c>
      <c r="Q21" s="98" t="s">
        <v>87</v>
      </c>
      <c r="R21" s="98" t="s">
        <v>88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2" t="s">
        <v>79</v>
      </c>
      <c r="C22" s="93" t="s">
        <v>91</v>
      </c>
      <c r="D22" s="94" t="str">
        <f>D19</f>
        <v>P_Кп_25_ЛК15_016639</v>
      </c>
      <c r="E22" s="87" t="s">
        <v>92</v>
      </c>
      <c r="F22" s="90" t="s">
        <v>93</v>
      </c>
      <c r="G22" s="64" t="s">
        <v>56</v>
      </c>
      <c r="H22" s="64" t="s">
        <v>74</v>
      </c>
      <c r="I22" s="64" t="s">
        <v>89</v>
      </c>
      <c r="J22" s="24" t="s">
        <v>82</v>
      </c>
      <c r="K22" s="24" t="s">
        <v>99</v>
      </c>
      <c r="L22" s="64"/>
      <c r="M22" s="64"/>
      <c r="N22" s="100" t="s">
        <v>57</v>
      </c>
      <c r="O22" s="24" t="s">
        <v>56</v>
      </c>
      <c r="P22" s="24" t="s">
        <v>110</v>
      </c>
      <c r="Q22" s="100" t="s">
        <v>102</v>
      </c>
      <c r="R22" s="100" t="s">
        <v>103</v>
      </c>
      <c r="S22" s="65">
        <v>1929.53</v>
      </c>
      <c r="T22" s="65">
        <v>2.0299999999999998</v>
      </c>
      <c r="U22" s="65">
        <f t="shared" si="0"/>
        <v>1284.7582551999999</v>
      </c>
      <c r="V22" s="24" t="s">
        <v>7</v>
      </c>
    </row>
    <row r="23" spans="1:22" s="8" customFormat="1" ht="68.25" customHeight="1" x14ac:dyDescent="0.25">
      <c r="B23" s="92" t="s">
        <v>79</v>
      </c>
      <c r="C23" s="93" t="s">
        <v>91</v>
      </c>
      <c r="D23" s="94" t="str">
        <f>D19</f>
        <v>P_Кп_25_ЛК15_016639</v>
      </c>
      <c r="E23" s="87" t="s">
        <v>94</v>
      </c>
      <c r="F23" s="90" t="s">
        <v>93</v>
      </c>
      <c r="G23" s="64" t="s">
        <v>56</v>
      </c>
      <c r="H23" s="64" t="s">
        <v>74</v>
      </c>
      <c r="I23" s="64" t="s">
        <v>89</v>
      </c>
      <c r="J23" s="24" t="s">
        <v>82</v>
      </c>
      <c r="K23" s="24" t="s">
        <v>100</v>
      </c>
      <c r="L23" s="64"/>
      <c r="M23" s="64"/>
      <c r="N23" s="100" t="s">
        <v>57</v>
      </c>
      <c r="O23" s="24" t="s">
        <v>56</v>
      </c>
      <c r="P23" s="24" t="s">
        <v>110</v>
      </c>
      <c r="Q23" s="100" t="s">
        <v>104</v>
      </c>
      <c r="R23" s="100" t="s">
        <v>105</v>
      </c>
      <c r="S23" s="65">
        <v>1262.83</v>
      </c>
      <c r="T23" s="65">
        <v>1.1599999999999999</v>
      </c>
      <c r="U23" s="65">
        <f t="shared" si="0"/>
        <v>480.48155839999993</v>
      </c>
      <c r="V23" s="24" t="s">
        <v>7</v>
      </c>
    </row>
    <row r="24" spans="1:22" s="8" customFormat="1" ht="68.25" customHeight="1" x14ac:dyDescent="0.25">
      <c r="B24" s="92" t="s">
        <v>79</v>
      </c>
      <c r="C24" s="93" t="s">
        <v>91</v>
      </c>
      <c r="D24" s="94" t="str">
        <f>D19</f>
        <v>P_Кп_25_ЛК15_016639</v>
      </c>
      <c r="E24" s="87" t="s">
        <v>95</v>
      </c>
      <c r="F24" s="90" t="s">
        <v>93</v>
      </c>
      <c r="G24" s="64" t="s">
        <v>56</v>
      </c>
      <c r="H24" s="64" t="s">
        <v>74</v>
      </c>
      <c r="I24" s="64" t="s">
        <v>89</v>
      </c>
      <c r="J24" s="24" t="s">
        <v>82</v>
      </c>
      <c r="K24" s="24" t="s">
        <v>99</v>
      </c>
      <c r="L24" s="64"/>
      <c r="M24" s="64"/>
      <c r="N24" s="100" t="s">
        <v>57</v>
      </c>
      <c r="O24" s="24" t="s">
        <v>56</v>
      </c>
      <c r="P24" s="24" t="s">
        <v>110</v>
      </c>
      <c r="Q24" s="100" t="s">
        <v>104</v>
      </c>
      <c r="R24" s="100" t="s">
        <v>106</v>
      </c>
      <c r="S24" s="65">
        <v>1529.52</v>
      </c>
      <c r="T24" s="65">
        <v>1.1599999999999999</v>
      </c>
      <c r="U24" s="65">
        <f t="shared" si="0"/>
        <v>581.95176960000003</v>
      </c>
      <c r="V24" s="24" t="s">
        <v>7</v>
      </c>
    </row>
    <row r="25" spans="1:22" s="8" customFormat="1" ht="68.25" customHeight="1" x14ac:dyDescent="0.25">
      <c r="B25" s="92" t="s">
        <v>79</v>
      </c>
      <c r="C25" s="93" t="s">
        <v>91</v>
      </c>
      <c r="D25" s="94" t="str">
        <f t="shared" ref="D25:D27" si="1">D20</f>
        <v>P_Кп_25_ЛК15_016639</v>
      </c>
      <c r="E25" s="87" t="s">
        <v>92</v>
      </c>
      <c r="F25" s="24" t="s">
        <v>113</v>
      </c>
      <c r="G25" s="64" t="s">
        <v>56</v>
      </c>
      <c r="H25" s="64" t="s">
        <v>74</v>
      </c>
      <c r="I25" s="64" t="s">
        <v>89</v>
      </c>
      <c r="J25" s="24" t="s">
        <v>114</v>
      </c>
      <c r="K25" s="24" t="s">
        <v>115</v>
      </c>
      <c r="L25" s="64"/>
      <c r="M25" s="64"/>
      <c r="N25" s="100" t="s">
        <v>57</v>
      </c>
      <c r="O25" s="24" t="s">
        <v>56</v>
      </c>
      <c r="P25" s="24" t="s">
        <v>120</v>
      </c>
      <c r="Q25" s="100" t="s">
        <v>102</v>
      </c>
      <c r="R25" s="100" t="s">
        <v>116</v>
      </c>
      <c r="S25" s="65">
        <v>963.68</v>
      </c>
      <c r="T25" s="65">
        <v>2.0299999999999998</v>
      </c>
      <c r="U25" s="65">
        <f t="shared" si="0"/>
        <v>406.90424319999994</v>
      </c>
      <c r="V25" s="24" t="s">
        <v>7</v>
      </c>
    </row>
    <row r="26" spans="1:22" s="8" customFormat="1" ht="68.25" customHeight="1" x14ac:dyDescent="0.25">
      <c r="B26" s="92" t="s">
        <v>79</v>
      </c>
      <c r="C26" s="93" t="s">
        <v>91</v>
      </c>
      <c r="D26" s="94" t="str">
        <f t="shared" si="1"/>
        <v>P_Кп_25_ЛК15_016639</v>
      </c>
      <c r="E26" s="87" t="s">
        <v>94</v>
      </c>
      <c r="F26" s="24" t="s">
        <v>113</v>
      </c>
      <c r="G26" s="64" t="s">
        <v>56</v>
      </c>
      <c r="H26" s="64" t="s">
        <v>74</v>
      </c>
      <c r="I26" s="64" t="s">
        <v>89</v>
      </c>
      <c r="J26" s="24" t="s">
        <v>114</v>
      </c>
      <c r="K26" s="24" t="s">
        <v>117</v>
      </c>
      <c r="L26" s="64"/>
      <c r="M26" s="64"/>
      <c r="N26" s="100" t="s">
        <v>57</v>
      </c>
      <c r="O26" s="24" t="s">
        <v>56</v>
      </c>
      <c r="P26" s="24" t="s">
        <v>120</v>
      </c>
      <c r="Q26" s="100" t="s">
        <v>104</v>
      </c>
      <c r="R26" s="100" t="s">
        <v>118</v>
      </c>
      <c r="S26" s="65">
        <v>949.02</v>
      </c>
      <c r="T26" s="65">
        <v>1.1599999999999999</v>
      </c>
      <c r="U26" s="65">
        <f t="shared" si="0"/>
        <v>228.97954559999997</v>
      </c>
      <c r="V26" s="24" t="s">
        <v>7</v>
      </c>
    </row>
    <row r="27" spans="1:22" s="8" customFormat="1" ht="68.25" customHeight="1" x14ac:dyDescent="0.25">
      <c r="B27" s="92" t="s">
        <v>79</v>
      </c>
      <c r="C27" s="93" t="s">
        <v>91</v>
      </c>
      <c r="D27" s="94" t="str">
        <f t="shared" si="1"/>
        <v>P_Кп_25_ЛК15_016639</v>
      </c>
      <c r="E27" s="87" t="s">
        <v>95</v>
      </c>
      <c r="F27" s="24" t="s">
        <v>113</v>
      </c>
      <c r="G27" s="64" t="s">
        <v>56</v>
      </c>
      <c r="H27" s="64" t="s">
        <v>74</v>
      </c>
      <c r="I27" s="64" t="s">
        <v>89</v>
      </c>
      <c r="J27" s="24" t="s">
        <v>114</v>
      </c>
      <c r="K27" s="24" t="s">
        <v>115</v>
      </c>
      <c r="L27" s="64"/>
      <c r="M27" s="64"/>
      <c r="N27" s="100" t="s">
        <v>57</v>
      </c>
      <c r="O27" s="24" t="s">
        <v>56</v>
      </c>
      <c r="P27" s="24" t="s">
        <v>120</v>
      </c>
      <c r="Q27" s="100" t="s">
        <v>104</v>
      </c>
      <c r="R27" s="100" t="s">
        <v>119</v>
      </c>
      <c r="S27" s="65">
        <v>790.09</v>
      </c>
      <c r="T27" s="65">
        <v>1.1599999999999999</v>
      </c>
      <c r="U27" s="65">
        <f t="shared" si="0"/>
        <v>190.63291519999999</v>
      </c>
      <c r="V27" s="24" t="s">
        <v>7</v>
      </c>
    </row>
    <row r="28" spans="1:22" s="8" customFormat="1" ht="68.25" customHeight="1" x14ac:dyDescent="0.25">
      <c r="B28" s="92" t="s">
        <v>79</v>
      </c>
      <c r="C28" s="93" t="s">
        <v>91</v>
      </c>
      <c r="D28" s="94" t="str">
        <f>D19</f>
        <v>P_Кп_25_ЛК15_016639</v>
      </c>
      <c r="E28" s="87" t="s">
        <v>96</v>
      </c>
      <c r="F28" s="90" t="s">
        <v>97</v>
      </c>
      <c r="G28" s="64" t="s">
        <v>56</v>
      </c>
      <c r="H28" s="64" t="s">
        <v>74</v>
      </c>
      <c r="I28" s="64" t="s">
        <v>89</v>
      </c>
      <c r="J28" s="24" t="s">
        <v>98</v>
      </c>
      <c r="K28" s="24" t="s">
        <v>101</v>
      </c>
      <c r="L28" s="64"/>
      <c r="M28" s="64"/>
      <c r="N28" s="100" t="s">
        <v>57</v>
      </c>
      <c r="O28" s="24" t="s">
        <v>56</v>
      </c>
      <c r="P28" s="24" t="s">
        <v>56</v>
      </c>
      <c r="Q28" s="100" t="s">
        <v>107</v>
      </c>
      <c r="R28" s="100" t="s">
        <v>108</v>
      </c>
      <c r="S28" s="65">
        <v>795.69</v>
      </c>
      <c r="T28" s="65">
        <v>1</v>
      </c>
      <c r="U28" s="65">
        <f t="shared" si="0"/>
        <v>795.69</v>
      </c>
      <c r="V28" s="24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66">
        <f>SUM(U19:U28)</f>
        <v>10327.885487199999</v>
      </c>
      <c r="V29" s="19" t="s">
        <v>7</v>
      </c>
    </row>
    <row r="30" spans="1:22" s="56" customFormat="1" x14ac:dyDescent="0.25">
      <c r="B30" s="55"/>
      <c r="C30" s="55"/>
      <c r="D30" s="55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4" priority="22"/>
    <cfRule type="duplicateValues" dxfId="13" priority="23"/>
  </conditionalFormatting>
  <conditionalFormatting sqref="D19">
    <cfRule type="duplicateValues" dxfId="12" priority="24"/>
  </conditionalFormatting>
  <conditionalFormatting sqref="D20:D28">
    <cfRule type="duplicateValues" dxfId="11" priority="25"/>
    <cfRule type="duplicateValues" dxfId="10" priority="26"/>
  </conditionalFormatting>
  <conditionalFormatting sqref="D20:D28">
    <cfRule type="duplicateValues" dxfId="9" priority="2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topLeftCell="A4"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14" t="s">
        <v>78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384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16384" ht="18.75" x14ac:dyDescent="0.3">
      <c r="B8" s="117" t="str">
        <f>'20.1'!B12:V12</f>
        <v>Год раскрытия информации: 2026 год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3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на ТП № 1-41-25-0100 г. Кропоткин </v>
      </c>
      <c r="D15" s="94" t="str">
        <f>'20.1'!D19</f>
        <v>P_Кп_25_ЛК15_016639</v>
      </c>
      <c r="E15" s="83" t="s">
        <v>7</v>
      </c>
      <c r="F15" s="88" t="s">
        <v>7</v>
      </c>
      <c r="G15" s="95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70" zoomScaleNormal="70" zoomScaleSheetLayoutView="70" workbookViewId="0">
      <selection activeCell="P21" sqref="P2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5" t="s">
        <v>34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45" s="2" customFormat="1" ht="18.75" x14ac:dyDescent="0.25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45" s="2" customFormat="1" ht="18.75" x14ac:dyDescent="0.3">
      <c r="B5" s="117" t="s">
        <v>77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14" t="s">
        <v>78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25" customFormat="1" ht="15.75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45" s="25" customFormat="1" ht="18.75" x14ac:dyDescent="0.3">
      <c r="B8" s="117" t="str">
        <f>'20.1'!B12:V12</f>
        <v>Год раскрытия информации: 2026 год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9" t="s">
        <v>32</v>
      </c>
      <c r="O12" s="119" t="s">
        <v>45</v>
      </c>
      <c r="P12" s="120" t="s">
        <v>31</v>
      </c>
      <c r="Q12" s="118" t="s">
        <v>67</v>
      </c>
      <c r="R12" s="118" t="s">
        <v>68</v>
      </c>
      <c r="S12" s="118" t="s">
        <v>69</v>
      </c>
      <c r="T12" s="118" t="s">
        <v>70</v>
      </c>
      <c r="U12" s="118" t="s">
        <v>71</v>
      </c>
      <c r="V12" s="118" t="s">
        <v>72</v>
      </c>
      <c r="W12" s="118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9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9"/>
      <c r="O13" s="119"/>
      <c r="P13" s="120"/>
      <c r="Q13" s="118" t="s">
        <v>58</v>
      </c>
      <c r="R13" s="118" t="s">
        <v>58</v>
      </c>
      <c r="S13" s="118" t="s">
        <v>58</v>
      </c>
      <c r="T13" s="118" t="s">
        <v>58</v>
      </c>
      <c r="U13" s="118" t="s">
        <v>58</v>
      </c>
      <c r="V13" s="118" t="s">
        <v>58</v>
      </c>
      <c r="W13" s="118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3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на ТП № 1-41-25-0100 г. Кропоткин </v>
      </c>
      <c r="D15" s="94" t="str">
        <f>'20.1'!D19</f>
        <v>P_Кп_25_ЛК15_016639</v>
      </c>
      <c r="E15" s="67"/>
      <c r="F15" s="67"/>
      <c r="G15" s="38">
        <f>'20.1'!U29/1000</f>
        <v>10.3278854872</v>
      </c>
      <c r="H15" s="38">
        <f>G15*1.2</f>
        <v>12.39346258464</v>
      </c>
      <c r="I15" s="75">
        <f>H15*'20.4'!C14/100*'20.4'!D14/100*'20.4'!E14/100</f>
        <v>15.703410736751637</v>
      </c>
      <c r="J15" s="38">
        <f>'20.2'!M16/1000</f>
        <v>0</v>
      </c>
      <c r="K15" s="38">
        <f>I15+J15</f>
        <v>15.703410736751637</v>
      </c>
      <c r="L15" s="75"/>
      <c r="M15" s="79">
        <f>K15-L15</f>
        <v>15.703410736751637</v>
      </c>
      <c r="N15" s="75"/>
      <c r="O15" s="74">
        <f>H15-N15</f>
        <v>12.39346258464</v>
      </c>
      <c r="P15" s="75">
        <f>SUM(Q15:W15)</f>
        <v>3.5250999999999997</v>
      </c>
      <c r="Q15" s="77">
        <v>0</v>
      </c>
      <c r="R15" s="78">
        <v>0</v>
      </c>
      <c r="S15" s="78">
        <v>0.32800000000000001</v>
      </c>
      <c r="T15" s="80">
        <v>3.1970999999999998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77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23" t="s">
        <v>78</v>
      </c>
      <c r="C8" s="123"/>
      <c r="D8" s="123"/>
      <c r="E8" s="123"/>
      <c r="F8" s="123"/>
      <c r="G8" s="123"/>
      <c r="H8" s="123"/>
      <c r="I8" s="123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4" t="str">
        <f>'20.1'!B12:V12</f>
        <v>Год раскрытия информации: 2026 год</v>
      </c>
      <c r="C10" s="124"/>
      <c r="D10" s="124"/>
      <c r="E10" s="124"/>
      <c r="F10" s="124"/>
      <c r="G10" s="124"/>
      <c r="H10" s="124"/>
      <c r="I10" s="12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5" t="s">
        <v>1</v>
      </c>
      <c r="C12" s="125" t="s">
        <v>49</v>
      </c>
      <c r="D12" s="125" t="s">
        <v>58</v>
      </c>
      <c r="E12" s="125" t="s">
        <v>58</v>
      </c>
      <c r="F12" s="125" t="s">
        <v>58</v>
      </c>
      <c r="G12" s="125" t="s">
        <v>58</v>
      </c>
      <c r="H12" s="125" t="s">
        <v>58</v>
      </c>
      <c r="I12" s="125" t="s">
        <v>58</v>
      </c>
      <c r="J12" s="60"/>
      <c r="K12" s="63"/>
      <c r="L12" s="63"/>
    </row>
    <row r="13" spans="2:12" ht="18.75" x14ac:dyDescent="0.25">
      <c r="B13" s="125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Хижняков Сергей Александрович</dc:creator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2026-05-13T13:52:35Z</dcterms:modified>
</cp:coreProperties>
</file>